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5" yWindow="-255" windowWidth="13395" windowHeight="12345"/>
  </bookViews>
  <sheets>
    <sheet name="27-28" sheetId="1" r:id="rId1"/>
  </sheets>
  <calcPr calcId="125725"/>
</workbook>
</file>

<file path=xl/calcChain.xml><?xml version="1.0" encoding="utf-8"?>
<calcChain xmlns="http://schemas.openxmlformats.org/spreadsheetml/2006/main">
  <c r="E17" i="1"/>
  <c r="F17"/>
  <c r="G17"/>
  <c r="H17"/>
  <c r="I17"/>
  <c r="D17"/>
  <c r="E12"/>
  <c r="F12"/>
  <c r="G12"/>
  <c r="H12"/>
  <c r="I12"/>
  <c r="D12"/>
  <c r="J15"/>
  <c r="J6" l="1"/>
  <c r="J7"/>
  <c r="J9"/>
  <c r="J10"/>
  <c r="J11"/>
  <c r="J14"/>
  <c r="J16"/>
  <c r="J17" l="1"/>
  <c r="J12"/>
</calcChain>
</file>

<file path=xl/sharedStrings.xml><?xml version="1.0" encoding="utf-8"?>
<sst xmlns="http://schemas.openxmlformats.org/spreadsheetml/2006/main" count="23" uniqueCount="19">
  <si>
    <t>Итого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</si>
  <si>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</si>
  <si>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2027 год</t>
  </si>
  <si>
    <t>Иные межбюджетные трансферты на обеспечение жителей отдаленных населенных пунктов Томской области услугами сотовой связи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</si>
  <si>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</si>
  <si>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 xml:space="preserve">Итого </t>
  </si>
  <si>
    <t>Наименование трансферта</t>
  </si>
  <si>
    <t>тыс. рублей</t>
  </si>
  <si>
    <t>2028 год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</si>
  <si>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плановыый период 2027 и 2028 годов</t>
  </si>
  <si>
    <t xml:space="preserve"> Приложение 11.1                                                                               к решению Думы Первомайского района 
«О бюджете муниципального образования
 «Первомайский район» на 2026 год
и на плановый период 2027 и 2028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</si>
  <si>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Комсомольское сельское поселение Первомайского муниципального района Томской области</t>
  </si>
  <si>
    <t>Куяновское сельское поселение Первомайского муниципального района Томской области</t>
  </si>
  <si>
    <t>Новомариинское сельское поселение Первомайского муниципального района Томской области</t>
  </si>
  <si>
    <t>Первомайское сельское поселение Первомайского муниципального района Томской области</t>
  </si>
  <si>
    <t>Сергеевское сельское поселение Первомайского муниципального района Томской области</t>
  </si>
  <si>
    <t>Улу-Юльское сельское поселение Первомайского муниципального района Томской области</t>
  </si>
  <si>
    <t>Организация коммунальных услуг по теплоснабжению</t>
  </si>
  <si>
    <t>Реализация мероприятий по обеспечению доступа к воде питьевого качества</t>
  </si>
</sst>
</file>

<file path=xl/styles.xml><?xml version="1.0" encoding="utf-8"?>
<styleSheet xmlns="http://schemas.openxmlformats.org/spreadsheetml/2006/main">
  <numFmts count="2">
    <numFmt numFmtId="164" formatCode="#,##0.0"/>
    <numFmt numFmtId="166" formatCode="0.0"/>
  </numFmts>
  <fonts count="10">
    <font>
      <sz val="10"/>
      <name val="Arial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164" fontId="0" fillId="0" borderId="0" xfId="0" applyNumberFormat="1"/>
    <xf numFmtId="16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5" fillId="0" borderId="0" xfId="0" applyFont="1"/>
    <xf numFmtId="164" fontId="5" fillId="0" borderId="0" xfId="0" applyNumberFormat="1" applyFont="1"/>
    <xf numFmtId="164" fontId="1" fillId="0" borderId="0" xfId="0" applyNumberFormat="1" applyFont="1"/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vertical="top" wrapText="1"/>
    </xf>
    <xf numFmtId="49" fontId="8" fillId="0" borderId="1" xfId="0" applyNumberFormat="1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9" fillId="2" borderId="5" xfId="0" applyFont="1" applyFill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17"/>
  <sheetViews>
    <sheetView tabSelected="1" topLeftCell="C4" zoomScale="90" zoomScaleNormal="90" workbookViewId="0">
      <selection activeCell="G15" sqref="G15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1" customWidth="1"/>
    <col min="4" max="4" width="11.5703125" style="1" customWidth="1"/>
    <col min="5" max="5" width="11.85546875" style="1" customWidth="1"/>
    <col min="6" max="6" width="11.5703125" style="1" customWidth="1"/>
    <col min="7" max="7" width="12.28515625" style="1" customWidth="1"/>
    <col min="8" max="8" width="12.7109375" style="1" customWidth="1"/>
    <col min="9" max="9" width="11.28515625" style="1" customWidth="1"/>
    <col min="10" max="10" width="10.7109375" style="2" customWidth="1"/>
    <col min="11" max="11" width="10.28515625" style="1" customWidth="1"/>
  </cols>
  <sheetData>
    <row r="1" spans="3:12" ht="67.5" customHeight="1">
      <c r="C1" s="22"/>
      <c r="D1" s="22"/>
      <c r="E1" s="22"/>
      <c r="F1" s="23"/>
      <c r="G1" s="28" t="s">
        <v>10</v>
      </c>
      <c r="H1" s="28"/>
      <c r="I1" s="28"/>
      <c r="J1" s="28"/>
    </row>
    <row r="2" spans="3:12" ht="44.45" customHeight="1">
      <c r="C2" s="29" t="s">
        <v>9</v>
      </c>
      <c r="D2" s="29"/>
      <c r="E2" s="29"/>
      <c r="F2" s="29"/>
      <c r="G2" s="29"/>
      <c r="H2" s="29"/>
      <c r="I2" s="29"/>
      <c r="J2" s="29"/>
    </row>
    <row r="3" spans="3:12" ht="16.899999999999999" customHeight="1">
      <c r="C3" s="22"/>
      <c r="D3" s="21"/>
      <c r="E3" s="22"/>
      <c r="F3" s="21"/>
      <c r="G3" s="21"/>
      <c r="H3" s="21"/>
      <c r="I3" s="21"/>
      <c r="J3" s="20" t="s">
        <v>7</v>
      </c>
    </row>
    <row r="4" spans="3:12" ht="142.9" customHeight="1">
      <c r="C4" s="14" t="s">
        <v>6</v>
      </c>
      <c r="D4" s="24" t="s">
        <v>11</v>
      </c>
      <c r="E4" s="24" t="s">
        <v>12</v>
      </c>
      <c r="F4" s="24" t="s">
        <v>13</v>
      </c>
      <c r="G4" s="24" t="s">
        <v>14</v>
      </c>
      <c r="H4" s="24" t="s">
        <v>15</v>
      </c>
      <c r="I4" s="24" t="s">
        <v>16</v>
      </c>
      <c r="J4" s="19" t="s">
        <v>5</v>
      </c>
    </row>
    <row r="5" spans="3:12" s="12" customFormat="1" ht="15" customHeight="1">
      <c r="C5" s="18">
        <v>1</v>
      </c>
      <c r="D5" s="18">
        <v>2</v>
      </c>
      <c r="E5" s="18">
        <v>3</v>
      </c>
      <c r="F5" s="18">
        <v>4</v>
      </c>
      <c r="G5" s="18">
        <v>5</v>
      </c>
      <c r="H5" s="18">
        <v>6</v>
      </c>
      <c r="I5" s="18">
        <v>7</v>
      </c>
      <c r="J5" s="17">
        <v>8</v>
      </c>
      <c r="K5" s="13"/>
    </row>
    <row r="6" spans="3:12" s="12" customFormat="1" ht="68.45" hidden="1" customHeight="1">
      <c r="C6" s="16" t="s">
        <v>4</v>
      </c>
      <c r="D6" s="15"/>
      <c r="E6" s="15"/>
      <c r="F6" s="15"/>
      <c r="G6" s="15"/>
      <c r="H6" s="15"/>
      <c r="I6" s="15"/>
      <c r="J6" s="6">
        <f>SUM(D6:I6)</f>
        <v>0</v>
      </c>
      <c r="K6" s="13"/>
    </row>
    <row r="7" spans="3:12" s="12" customFormat="1" ht="68.45" hidden="1" customHeight="1">
      <c r="C7" s="16" t="s">
        <v>3</v>
      </c>
      <c r="D7" s="14"/>
      <c r="E7" s="15"/>
      <c r="F7" s="14"/>
      <c r="G7" s="15"/>
      <c r="H7" s="15"/>
      <c r="I7" s="14"/>
      <c r="J7" s="6">
        <f>SUM(D7:I7)</f>
        <v>0</v>
      </c>
      <c r="K7" s="13"/>
    </row>
    <row r="8" spans="3:12" s="12" customFormat="1" ht="25.5" customHeight="1">
      <c r="C8" s="25" t="s">
        <v>2</v>
      </c>
      <c r="D8" s="26"/>
      <c r="E8" s="26"/>
      <c r="F8" s="26"/>
      <c r="G8" s="26"/>
      <c r="H8" s="26"/>
      <c r="I8" s="26"/>
      <c r="J8" s="27"/>
      <c r="K8" s="13"/>
    </row>
    <row r="9" spans="3:12" ht="25.5">
      <c r="C9" s="30" t="s">
        <v>17</v>
      </c>
      <c r="D9" s="7">
        <v>21144.6</v>
      </c>
      <c r="E9" s="7"/>
      <c r="F9" s="7"/>
      <c r="G9" s="7"/>
      <c r="H9" s="7"/>
      <c r="I9" s="7"/>
      <c r="J9" s="6">
        <f t="shared" ref="J9" si="0">SUM(D9:I9)</f>
        <v>21144.6</v>
      </c>
    </row>
    <row r="10" spans="3:12" ht="89.25">
      <c r="C10" s="8" t="s">
        <v>1</v>
      </c>
      <c r="D10" s="7"/>
      <c r="E10" s="7"/>
      <c r="F10" s="7"/>
      <c r="G10" s="7">
        <v>33294.699999999997</v>
      </c>
      <c r="H10" s="7"/>
      <c r="I10" s="7"/>
      <c r="J10" s="6">
        <f>D10+E10+F10+G10+H10+I10</f>
        <v>33294.699999999997</v>
      </c>
    </row>
    <row r="11" spans="3:12" ht="38.25">
      <c r="C11" s="31" t="s">
        <v>18</v>
      </c>
      <c r="D11" s="6">
        <v>58.9</v>
      </c>
      <c r="E11" s="6">
        <v>117.7</v>
      </c>
      <c r="F11" s="6">
        <v>117.7</v>
      </c>
      <c r="G11" s="6">
        <v>235.4</v>
      </c>
      <c r="H11" s="6">
        <v>58.9</v>
      </c>
      <c r="I11" s="6">
        <v>58.8</v>
      </c>
      <c r="J11" s="6">
        <f>D11+E11+F11+G11+H11+I11</f>
        <v>647.4</v>
      </c>
    </row>
    <row r="12" spans="3:12" s="9" customFormat="1" ht="20.45" customHeight="1">
      <c r="C12" s="5" t="s">
        <v>0</v>
      </c>
      <c r="D12" s="4">
        <f>SUM(D9:D11)</f>
        <v>21203.5</v>
      </c>
      <c r="E12" s="4">
        <f t="shared" ref="E12:I12" si="1">SUM(E9:E11)</f>
        <v>117.7</v>
      </c>
      <c r="F12" s="4">
        <f t="shared" si="1"/>
        <v>117.7</v>
      </c>
      <c r="G12" s="4">
        <f t="shared" si="1"/>
        <v>33530.1</v>
      </c>
      <c r="H12" s="4">
        <f t="shared" si="1"/>
        <v>58.9</v>
      </c>
      <c r="I12" s="4">
        <f t="shared" si="1"/>
        <v>58.8</v>
      </c>
      <c r="J12" s="4">
        <f>SUM(D12:I12)</f>
        <v>55086.700000000004</v>
      </c>
      <c r="K12" s="11"/>
      <c r="L12" s="10"/>
    </row>
    <row r="13" spans="3:12" ht="27" customHeight="1">
      <c r="C13" s="25" t="s">
        <v>8</v>
      </c>
      <c r="D13" s="26"/>
      <c r="E13" s="26"/>
      <c r="F13" s="26"/>
      <c r="G13" s="26"/>
      <c r="H13" s="26"/>
      <c r="I13" s="26"/>
      <c r="J13" s="27"/>
    </row>
    <row r="14" spans="3:12" ht="25.5">
      <c r="C14" s="30" t="s">
        <v>17</v>
      </c>
      <c r="D14" s="7">
        <v>21144.6</v>
      </c>
      <c r="E14" s="7"/>
      <c r="F14" s="7"/>
      <c r="G14" s="7"/>
      <c r="H14" s="7"/>
      <c r="I14" s="7"/>
      <c r="J14" s="6">
        <f>D14+E14+F14+G14+H14+I14</f>
        <v>21144.6</v>
      </c>
    </row>
    <row r="15" spans="3:12" ht="89.25">
      <c r="C15" s="8" t="s">
        <v>1</v>
      </c>
      <c r="D15" s="7"/>
      <c r="E15" s="7"/>
      <c r="F15" s="7"/>
      <c r="G15" s="7">
        <v>35210.9</v>
      </c>
      <c r="H15" s="7"/>
      <c r="I15" s="7"/>
      <c r="J15" s="6">
        <f>D15+E15+F15+G15+H15+I15</f>
        <v>35210.9</v>
      </c>
    </row>
    <row r="16" spans="3:12" ht="38.25">
      <c r="C16" s="31" t="s">
        <v>18</v>
      </c>
      <c r="D16" s="6">
        <v>58.9</v>
      </c>
      <c r="E16" s="6">
        <v>117.7</v>
      </c>
      <c r="F16" s="6">
        <v>117.7</v>
      </c>
      <c r="G16" s="6">
        <v>235.4</v>
      </c>
      <c r="H16" s="6">
        <v>58.9</v>
      </c>
      <c r="I16" s="6">
        <v>58.8</v>
      </c>
      <c r="J16" s="6">
        <f>D16+E16+F16+G16+H16+I16</f>
        <v>647.4</v>
      </c>
    </row>
    <row r="17" spans="3:12" ht="15.75">
      <c r="C17" s="5" t="s">
        <v>0</v>
      </c>
      <c r="D17" s="4">
        <f>SUM(D14:D16)</f>
        <v>21203.5</v>
      </c>
      <c r="E17" s="4">
        <f t="shared" ref="E17:I17" si="2">SUM(E14:E16)</f>
        <v>117.7</v>
      </c>
      <c r="F17" s="4">
        <f t="shared" si="2"/>
        <v>117.7</v>
      </c>
      <c r="G17" s="4">
        <f t="shared" si="2"/>
        <v>35446.300000000003</v>
      </c>
      <c r="H17" s="4">
        <f t="shared" si="2"/>
        <v>58.9</v>
      </c>
      <c r="I17" s="4">
        <f t="shared" si="2"/>
        <v>58.8</v>
      </c>
      <c r="J17" s="4">
        <f>SUM(D17:I17)</f>
        <v>57002.900000000009</v>
      </c>
      <c r="L17" s="3"/>
    </row>
  </sheetData>
  <mergeCells count="4">
    <mergeCell ref="C8:J8"/>
    <mergeCell ref="C13:J13"/>
    <mergeCell ref="G1:J1"/>
    <mergeCell ref="C2:J2"/>
  </mergeCells>
  <pageMargins left="1.1811023622047245" right="0.39370078740157483" top="0.78740157480314965" bottom="0.78740157480314965" header="0.51181102362204722" footer="0.51181102362204722"/>
  <pageSetup paperSize="9" scale="75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27-28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2025-11-14T05:05:24Z</cp:lastPrinted>
  <dcterms:created xsi:type="dcterms:W3CDTF">2024-11-14T07:32:05Z</dcterms:created>
  <dcterms:modified xsi:type="dcterms:W3CDTF">2026-01-22T03:16:14Z</dcterms:modified>
</cp:coreProperties>
</file>